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5" documentId="8_{93028205-1A82-4E25-ADE7-E84E7F3612CB}" xr6:coauthVersionLast="47" xr6:coauthVersionMax="47" xr10:uidLastSave="{CCA0DD56-8B9D-49AF-8AA0-2C010FF48238}"/>
  <bookViews>
    <workbookView xWindow="-120" yWindow="-120" windowWidth="29040" windowHeight="15720" xr2:uid="{F50EBDA9-D3C2-4A16-A62E-8F1E62F34F40}"/>
  </bookViews>
  <sheets>
    <sheet name="John Lute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 i="5" l="1"/>
  <c r="B7" i="5"/>
  <c r="C7" i="5"/>
  <c r="A6" i="5"/>
  <c r="B6" i="5"/>
  <c r="C6" i="5"/>
  <c r="A5" i="5"/>
  <c r="B5" i="5"/>
  <c r="C5" i="5"/>
  <c r="A4" i="5"/>
  <c r="B4" i="5"/>
  <c r="C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P12" i="3" l="1" a="1"/>
  <c r="P12" i="3" s="1"/>
  <c r="R5" i="3" a="1"/>
  <c r="R5" i="3" s="1"/>
  <c r="P11" i="3" a="1"/>
  <c r="P11" i="3" s="1"/>
  <c r="N12" i="3" a="1"/>
  <c r="N12" i="3" s="1"/>
  <c r="P5" i="3" a="1"/>
  <c r="P5" i="3" s="1"/>
  <c r="N11" i="3" a="1"/>
  <c r="N11" i="3" s="1"/>
  <c r="N9" i="3" a="1"/>
  <c r="N9" i="3" s="1"/>
  <c r="R11" i="3" a="1"/>
  <c r="R11" i="3" s="1"/>
  <c r="N5" i="3" a="1"/>
  <c r="N5" i="3" s="1"/>
  <c r="P9" i="3" a="1"/>
  <c r="P9" i="3" s="1"/>
  <c r="R10" i="3" a="1"/>
  <c r="R10" i="3" s="1"/>
  <c r="P10" i="3" a="1"/>
  <c r="P10" i="3" s="1"/>
  <c r="N10" i="3" a="1"/>
  <c r="N10" i="3" s="1"/>
  <c r="R9" i="3" a="1"/>
  <c r="R9" i="3" s="1"/>
  <c r="R8" i="3" a="1"/>
  <c r="R8" i="3" s="1"/>
  <c r="P8" i="3" a="1"/>
  <c r="P8" i="3" s="1"/>
  <c r="R14" i="3" a="1"/>
  <c r="R14" i="3" s="1"/>
  <c r="N8" i="3" a="1"/>
  <c r="N8" i="3" s="1"/>
  <c r="R12" i="3" a="1"/>
  <c r="R12" i="3" s="1"/>
  <c r="P14" i="3" a="1"/>
  <c r="P14" i="3" s="1"/>
  <c r="R7" i="3" a="1"/>
  <c r="R7" i="3" s="1"/>
  <c r="N6" i="3" a="1"/>
  <c r="N6" i="3" s="1"/>
  <c r="N14" i="3" a="1"/>
  <c r="N14" i="3" s="1"/>
  <c r="P7" i="3" a="1"/>
  <c r="P7" i="3" s="1"/>
  <c r="R6" i="3" a="1"/>
  <c r="R6" i="3" s="1"/>
  <c r="R13" i="3" a="1"/>
  <c r="R13" i="3" s="1"/>
  <c r="N7" i="3" a="1"/>
  <c r="N7" i="3" s="1"/>
  <c r="P13" i="3" a="1"/>
  <c r="P13" i="3" s="1"/>
  <c r="P6" i="3" a="1"/>
  <c r="P6" i="3" s="1"/>
  <c r="N13" i="3" a="1"/>
  <c r="N13" i="3" s="1"/>
  <c r="AB21" i="3"/>
  <c r="BB2" i="2"/>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<sst xmlns="http://schemas.openxmlformats.org/spreadsheetml/2006/main" count="355" uniqueCount="194">
  <si>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</si>
  <si>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</si>
  <si>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</si>
  <si>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</si>
  <si>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</si>
  <si>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</si>
  <si>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</si>
  <si>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</si>
  <si>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</si>
  <si>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</si>
  <si>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</si>
  <si>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</si>
  <si>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</si>
  <si>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</si>
  <si>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</si>
  <si>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</si>
  <si>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</si>
  <si>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</si>
  <si>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</si>
  <si>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</si>
  <si>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</si>
  <si>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</si>
  <si>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</si>
  <si>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</si>
  <si>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</si>
  <si>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</si>
  <si>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</si>
  <si>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</si>
  <si>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</si>
  <si>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</si>
  <si>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</si>
  <si>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</si>
  <si>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</si>
  <si>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</si>
  <si>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</si>
  <si>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</si>
  <si>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</si>
  <si>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</si>
  <si>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</si>
  <si>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</si>
  <si>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</si>
  <si>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</si>
  <si>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</si>
  <si>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</si>
  <si>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</si>
  <si>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</si>
  <si>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</si>
  <si>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</si>
  <si>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</si>
  <si>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</si>
  <si>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</si>
  <si>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</si>
  <si>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</si>
  <si>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</si>
  <si>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</si>
  <si>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</si>
  <si>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</si>
  <si>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</si>
  <si>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</si>
  <si>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</si>
  <si>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</si>
  <si>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</si>
  <si>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</si>
  <si>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</si>
  <si>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</si>
  <si>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</si>
  <si>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</si>
  <si>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</si>
  <si>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</si>
  <si>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</si>
  <si>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</si>
  <si>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</si>
  <si>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</si>
  <si>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</si>
  <si>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</si>
  <si>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</si>
  <si>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</si>
  <si>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</si>
  <si>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</si>
  <si>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</si>
  <si>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</si>
  <si>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</si>
  <si>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</si>
  <si>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</si>
  <si>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</si>
  <si>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</si>
  <si>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</si>
  <si>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</si>
  <si>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</si>
  <si>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</si>
  <si>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</si>
  <si>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</si>
  <si>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</si>
  <si>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</si>
  <si>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</si>
  <si>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</si>
  <si>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</si>
  <si>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</si>
  <si>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</si>
  <si>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</si>
  <si>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</si>
  <si>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</si>
  <si>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</si>
  <si>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</si>
  <si>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</si>
  <si>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</si>
  <si>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</si>
  <si>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</si>
  <si>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</si>
  <si>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</si>
  <si>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</si>
  <si>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</si>
  <si>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</si>
  <si>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</si>
  <si>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</si>
  <si>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</si>
  <si>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</si>
  <si>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</si>
  <si>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</si>
  <si>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</si>
  <si>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</si>
  <si>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</si>
  <si>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</si>
  <si>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</si>
  <si>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</si>
  <si>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</si>
  <si>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</si>
  <si>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</si>
  <si>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</si>
  <si>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</si>
  <si>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</si>
  <si>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</si>
  <si>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</si>
  <si>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</si>
  <si>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</si>
  <si>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</si>
  <si>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</si>
  <si>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</si>
  <si>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</si>
  <si>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</si>
  <si>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</si>
  <si>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</si>
  <si>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</si>
  <si>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</si>
  <si>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</si>
  <si>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</si>
  <si>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</si>
  <si>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</si>
  <si>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</si>
  <si>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</si>
  <si>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</si>
  <si>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</si>
  <si>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</si>
  <si>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</si>
  <si>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</si>
  <si>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</si>
  <si>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</si>
  <si>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</si>
  <si>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</si>
  <si>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</si>
  <si>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</si>
  <si>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</si>
  <si>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</si>
  <si>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</si>
  <si>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</si>
  <si>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</si>
  <si>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</si>
  <si>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</si>
  <si>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</si>
  <si>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</si>
  <si>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</si>
  <si>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</si>
  <si>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</si>
  <si>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</si>
  <si>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</si>
  <si>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</si>
  <si>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John Lutes</t>
  </si>
  <si>
    <t>ANV</t>
  </si>
  <si>
    <t>Returning Member Switching Sides</t>
  </si>
  <si>
    <t>John Lutes, CSA</t>
  </si>
  <si>
    <t>William Schwartz, USA</t>
  </si>
  <si>
    <t>WDS Atlanta</t>
  </si>
  <si>
    <t>046: Picketts Mill May 27 Historical [14 Turns]</t>
  </si>
  <si>
    <t>WDS Shiloh</t>
  </si>
  <si>
    <t>131: NM_Grant takes Command [40 Turns]</t>
  </si>
  <si>
    <t>.</t>
  </si>
  <si>
    <t>Mathias Schulte, USA</t>
  </si>
  <si>
    <t>042: New Hope May 25 1pm V.1 [20 Turns]</t>
  </si>
  <si>
    <t>Chris Horn, USA</t>
  </si>
  <si>
    <t>WDS Antietam</t>
  </si>
  <si>
    <t>192: Meet_Chantilly [26 Turns]</t>
  </si>
  <si>
    <t>091: Weather_Battle for Union [15 Turns]</t>
  </si>
  <si>
    <t>Dixie Medal</t>
  </si>
  <si>
    <t>Capt.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</si>
</sst>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9">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28" sqref="B2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7" t="s">
        <v>176</v>
      </c>
      <c r="B1" s="67"/>
      <c r="C1" s="67"/>
      <c r="D1" s="67"/>
      <c r="E1" s="67"/>
      <c r="F1" s="67"/>
      <c r="G1" s="67"/>
      <c r="H1" s="67"/>
      <c r="I1" s="25"/>
      <c r="J1" s="25"/>
      <c r="K1" s="25"/>
      <c r="L1" s="25"/>
      <c r="M1" s="25"/>
      <c r="N1" s="25"/>
      <c r="O1" s="25"/>
      <c r="P1" s="25"/>
      <c r="Q1" s="25"/>
      <c r="R1" s="25"/>
      <c r="S1" s="25"/>
      <c r="T1" s="25"/>
      <c r="U1" s="25"/>
      <c r="V1" s="25"/>
      <c r="W1" s="25"/>
      <c r="X1" s="25"/>
      <c r="Y1" s="25"/>
      <c r="Z1" s="25"/>
      <c r="AA1" s="25"/>
      <c r="AB1" s="25"/>
    </row>
    <row r="2" spans="1:28" ht="15" customHeight="1" x14ac:dyDescent="0.25">
      <c r="A2" s="67"/>
      <c r="B2" s="67"/>
      <c r="C2" s="67"/>
      <c r="D2" s="67"/>
      <c r="E2" s="67"/>
      <c r="F2" s="67"/>
      <c r="G2" s="67"/>
      <c r="H2" s="67"/>
      <c r="I2" s="26"/>
      <c r="J2" s="26"/>
      <c r="K2" s="26"/>
      <c r="L2" s="26"/>
      <c r="M2" s="26"/>
      <c r="N2" s="26"/>
      <c r="O2" s="26"/>
      <c r="P2" s="26"/>
      <c r="Q2" s="26"/>
      <c r="R2" s="26"/>
      <c r="S2" s="26"/>
      <c r="T2" s="26"/>
      <c r="U2" s="26"/>
      <c r="V2" s="26"/>
      <c r="W2" s="26"/>
      <c r="X2" s="26"/>
      <c r="Y2" s="26"/>
      <c r="Z2" s="26"/>
      <c r="AA2" s="26"/>
      <c r="AB2" s="26"/>
    </row>
    <row r="3" spans="1:28" ht="15" customHeight="1" x14ac:dyDescent="0.25">
      <c r="A3" s="67"/>
      <c r="B3" s="67"/>
      <c r="C3" s="67"/>
      <c r="D3" s="67"/>
      <c r="E3" s="67"/>
      <c r="F3" s="67"/>
      <c r="G3" s="67"/>
      <c r="H3" s="67"/>
      <c r="I3" s="26"/>
      <c r="J3" s="26"/>
      <c r="K3" s="26"/>
      <c r="L3" s="26"/>
      <c r="M3" s="26"/>
      <c r="N3" s="26"/>
      <c r="O3" s="26"/>
      <c r="P3" s="26"/>
      <c r="Q3" s="26"/>
      <c r="R3" s="26"/>
      <c r="S3" s="26"/>
      <c r="T3" s="26"/>
      <c r="U3" s="26"/>
      <c r="V3" s="26"/>
      <c r="W3" s="26"/>
      <c r="X3" s="26"/>
      <c r="Y3" s="26"/>
      <c r="Z3" s="26"/>
      <c r="AA3" s="26"/>
      <c r="AB3" s="26"/>
    </row>
    <row r="4" spans="1:28" x14ac:dyDescent="0.25">
      <c r="A4" s="37" t="s">
        <v>86</v>
      </c>
      <c r="B4" s="23">
        <v>2025</v>
      </c>
      <c r="C4" s="2"/>
      <c r="D4" s="43" t="s">
        <v>166</v>
      </c>
      <c r="E4" s="47"/>
      <c r="F4" s="47"/>
      <c r="G4" s="47"/>
      <c r="H4" s="47"/>
      <c r="I4" s="47"/>
      <c r="J4" s="47"/>
      <c r="K4" s="47"/>
      <c r="L4" s="2"/>
      <c r="M4" s="64" t="s">
        <v>91</v>
      </c>
      <c r="N4" s="65"/>
      <c r="O4" s="65"/>
      <c r="P4" s="65"/>
      <c r="Q4" s="65"/>
      <c r="R4" s="66"/>
      <c r="S4" s="2"/>
      <c r="T4" s="68" t="s">
        <v>113</v>
      </c>
      <c r="U4" s="69"/>
      <c r="V4" s="2"/>
      <c r="W4" s="68" t="s">
        <v>114</v>
      </c>
      <c r="X4" s="69"/>
      <c r="Y4" s="2"/>
      <c r="Z4" s="72" t="s">
        <v>115</v>
      </c>
      <c r="AA4" s="73"/>
      <c r="AB4" s="2"/>
    </row>
    <row r="5" spans="1:28" ht="15" customHeight="1" x14ac:dyDescent="0.25">
      <c r="A5" s="37" t="s">
        <v>148</v>
      </c>
      <c r="B5" s="23">
        <v>2026</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0"/>
      <c r="U5" s="71"/>
      <c r="V5" s="2"/>
      <c r="W5" s="70"/>
      <c r="X5" s="71"/>
      <c r="Y5" s="2"/>
      <c r="Z5" s="74"/>
      <c r="AA5" s="75"/>
      <c r="AB5" s="2"/>
    </row>
    <row r="6" spans="1:28" ht="15" customHeight="1" x14ac:dyDescent="0.25">
      <c r="A6" s="37" t="s">
        <v>87</v>
      </c>
      <c r="B6" s="23" t="s">
        <v>89</v>
      </c>
      <c r="C6" s="2"/>
      <c r="D6" s="23">
        <f>D10+D14+D18+D22</f>
        <v>1</v>
      </c>
      <c r="E6" s="23">
        <f t="shared" ref="E6:H6" si="0">E10+E14+E18+E22</f>
        <v>0</v>
      </c>
      <c r="F6" s="23">
        <f t="shared" si="0"/>
        <v>2</v>
      </c>
      <c r="G6" s="23">
        <f t="shared" si="0"/>
        <v>0</v>
      </c>
      <c r="H6" s="23">
        <f t="shared" si="0"/>
        <v>2</v>
      </c>
      <c r="I6" s="54">
        <f>SUM(D6:H6)</f>
        <v>5</v>
      </c>
      <c r="J6" s="55">
        <f>(2*(D6+E6)+F6)/(2*I6)</f>
        <v>0.4</v>
      </c>
      <c r="K6" s="55">
        <f>(2*(G6+H6)+F6)/(2*I6)</f>
        <v>0.6</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76" t="s">
        <v>117</v>
      </c>
      <c r="U6" s="77"/>
      <c r="V6" s="31">
        <f>COUNTIFS('DOR Games'!G2:G4993,"WDS Antietam")</f>
        <v>2</v>
      </c>
      <c r="W6" s="76" t="s">
        <v>117</v>
      </c>
      <c r="X6" s="77"/>
      <c r="Y6" s="31">
        <f>COUNTIFS('DOR Games'!G2:G4994,"TS Antietam")</f>
        <v>0</v>
      </c>
      <c r="Z6" s="76" t="s">
        <v>118</v>
      </c>
      <c r="AA6" s="77"/>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76" t="s">
        <v>119</v>
      </c>
      <c r="U7" s="77"/>
      <c r="V7" s="31">
        <f>COUNTIFS('DOR Games'!G2:G4994,"WDS Atlanta")</f>
        <v>2</v>
      </c>
      <c r="W7" s="76" t="s">
        <v>120</v>
      </c>
      <c r="X7" s="77"/>
      <c r="Y7" s="31">
        <f>COUNTIFS('DOR Games'!G2:G4994,"TS Bull Run")</f>
        <v>0</v>
      </c>
      <c r="Z7" s="76" t="s">
        <v>175</v>
      </c>
      <c r="AA7" s="77"/>
      <c r="AB7" s="31">
        <f>COUNTIFS('DOR Games'!$G:$G,"AGEOD - CIVIL WAR II")</f>
        <v>0</v>
      </c>
    </row>
    <row r="8" spans="1:28" ht="15" customHeight="1" x14ac:dyDescent="0.25">
      <c r="A8" s="37" t="s">
        <v>149</v>
      </c>
      <c r="B8" s="38" t="s">
        <v>193</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76" t="s">
        <v>122</v>
      </c>
      <c r="U8" s="77"/>
      <c r="V8" s="31">
        <f>COUNTIFS('DOR Games'!G2:G4995,"WDS Chancellorsville")</f>
        <v>0</v>
      </c>
      <c r="W8" s="76" t="s">
        <v>123</v>
      </c>
      <c r="X8" s="77"/>
      <c r="Y8" s="31">
        <f>COUNTIFS('DOR Games'!G2:G4995,"TS Chickamauga")</f>
        <v>0</v>
      </c>
      <c r="Z8" s="76" t="s">
        <v>121</v>
      </c>
      <c r="AA8" s="77"/>
      <c r="AB8" s="31">
        <f>COUNTIFS('DOR Games'!$G:$G,"MATRIX- Forge of Freedom")</f>
        <v>0</v>
      </c>
    </row>
    <row r="9" spans="1:28" ht="15" customHeight="1" x14ac:dyDescent="0.25">
      <c r="A9" s="39" t="s">
        <v>150</v>
      </c>
      <c r="B9" s="57">
        <f>SUM(B10:B11)</f>
        <v>52.03</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3</v>
      </c>
      <c r="S9" s="2"/>
      <c r="T9" s="76" t="s">
        <v>123</v>
      </c>
      <c r="U9" s="77"/>
      <c r="V9" s="31">
        <f>COUNTIFS('DOR Games'!G2:G4996,"WDS Chickamauga")</f>
        <v>0</v>
      </c>
      <c r="W9" s="76" t="s">
        <v>127</v>
      </c>
      <c r="X9" s="77"/>
      <c r="Y9" s="31">
        <f>COUNTIFS('DOR Games'!G2:G4996,"TS Gettysburg")</f>
        <v>0</v>
      </c>
      <c r="Z9" s="76" t="s">
        <v>124</v>
      </c>
      <c r="AA9" s="77"/>
      <c r="AB9" s="31">
        <f>COUNTIFS('DOR Games'!$G:$G,"War Between The States (WBTS)")</f>
        <v>0</v>
      </c>
    </row>
    <row r="10" spans="1:28" x14ac:dyDescent="0.25">
      <c r="A10" s="40" t="s">
        <v>92</v>
      </c>
      <c r="B10" s="58">
        <f>'OBD File'!D3</f>
        <v>27.030000000000005</v>
      </c>
      <c r="C10" s="2"/>
      <c r="D10" s="23">
        <f>'DOR Games'!BH4</f>
        <v>1</v>
      </c>
      <c r="E10" s="23">
        <f>'DOR Games'!BI4</f>
        <v>0</v>
      </c>
      <c r="F10" s="23">
        <f>'DOR Games'!BJ4</f>
        <v>2</v>
      </c>
      <c r="G10" s="23">
        <f>'DOR Games'!BK4</f>
        <v>0</v>
      </c>
      <c r="H10" s="23">
        <f>'DOR Games'!BL4</f>
        <v>2</v>
      </c>
      <c r="I10" s="54">
        <f>SUM(D10:H10)</f>
        <v>5</v>
      </c>
      <c r="J10" s="55">
        <f>(2*(D10+E10)+F10)/(2*I10)</f>
        <v>0.4</v>
      </c>
      <c r="K10" s="55">
        <f>(2*(G10+H10)+F10)/(2*I10)</f>
        <v>0.6</v>
      </c>
      <c r="L10" s="2"/>
      <c r="M10" s="27">
        <v>2006</v>
      </c>
      <c r="N10" s="28" cm="1">
        <f t="array" ref="N10">SUMPRODUCT(--(YEAR('OBD File'!$B$3:$B$2000)=$M10))</f>
        <v>0</v>
      </c>
      <c r="O10" s="27">
        <v>2016</v>
      </c>
      <c r="P10" s="28" cm="1">
        <f t="array" ref="P10">SUMPRODUCT(--(YEAR('OBD File'!$B$3:$B$2000)=$O10))</f>
        <v>0</v>
      </c>
      <c r="Q10" s="27">
        <v>2026</v>
      </c>
      <c r="R10" s="28" cm="1">
        <f t="array" ref="R10">SUMPRODUCT(--(YEAR('OBD File'!$B$3:$B$2000)=$Q10))</f>
        <v>2</v>
      </c>
      <c r="S10" s="2"/>
      <c r="T10" s="76" t="s">
        <v>128</v>
      </c>
      <c r="U10" s="77"/>
      <c r="V10" s="31">
        <f>COUNTIFS('DOR Games'!G2:G4997,"WDS Corinth")</f>
        <v>0</v>
      </c>
      <c r="W10" s="76" t="s">
        <v>129</v>
      </c>
      <c r="X10" s="77"/>
      <c r="Y10" s="31">
        <f>COUNTIFS('DOR Games'!G2:G4997,"TS Shiloh")</f>
        <v>0</v>
      </c>
      <c r="Z10" s="2"/>
      <c r="AA10" s="2"/>
      <c r="AB10" s="2"/>
    </row>
    <row r="11" spans="1:28" x14ac:dyDescent="0.25">
      <c r="A11" s="40" t="s">
        <v>93</v>
      </c>
      <c r="B11" s="58">
        <f>'OBD File'!M3</f>
        <v>25</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6" t="s">
        <v>130</v>
      </c>
      <c r="U11" s="77"/>
      <c r="V11" s="31">
        <f>COUNTIFS('DOR Games'!G2:G4998,"WDS Civil War Battles")</f>
        <v>0</v>
      </c>
      <c r="W11" s="2"/>
      <c r="X11" s="2"/>
      <c r="Y11" s="2"/>
      <c r="Z11" s="2"/>
      <c r="AA11" s="2"/>
      <c r="AB11" s="2"/>
    </row>
    <row r="12" spans="1:28" x14ac:dyDescent="0.25">
      <c r="A12" s="64" t="s">
        <v>95</v>
      </c>
      <c r="B12" s="66"/>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6" t="s">
        <v>131</v>
      </c>
      <c r="U12" s="77"/>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6" t="s">
        <v>132</v>
      </c>
      <c r="U13" s="77"/>
      <c r="V13" s="31">
        <f>COUNTIFS('DOR Games'!G2:G4999,"WDS Franklin")</f>
        <v>0</v>
      </c>
      <c r="W13" s="2"/>
      <c r="X13" s="2"/>
      <c r="Y13" s="2"/>
      <c r="Z13" s="2"/>
      <c r="AA13" s="2"/>
      <c r="AB13" s="2"/>
    </row>
    <row r="14" spans="1:28" ht="15" customHeight="1" x14ac:dyDescent="0.25">
      <c r="A14" s="29" t="s">
        <v>97</v>
      </c>
      <c r="B14" s="30">
        <v>30</v>
      </c>
      <c r="C14" s="2"/>
      <c r="D14" s="23">
        <f>'DOR Games'!BH9</f>
        <v>0</v>
      </c>
      <c r="E14" s="23">
        <f>'DOR Games'!BI9</f>
        <v>0</v>
      </c>
      <c r="F14" s="23">
        <f>'DOR Games'!BJ9</f>
        <v>0</v>
      </c>
      <c r="G14" s="23">
        <f>'DOR Games'!BK9</f>
        <v>0</v>
      </c>
      <c r="H14" s="23">
        <f>'DOR Games'!BL9</f>
        <v>0</v>
      </c>
      <c r="I14" s="54">
        <f>SUM(D14:H14)</f>
        <v>0</v>
      </c>
      <c r="J14" s="55" t="e">
        <f>(2*(D14+E14)+F14)/(2*I14)</f>
        <v>#DIV/0!</v>
      </c>
      <c r="K14" s="55" t="e">
        <f>(2*(G14+H14)+F14)/(2*I14)</f>
        <v>#DIV/0!</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76" t="s">
        <v>127</v>
      </c>
      <c r="U14" s="77"/>
      <c r="V14" s="31">
        <f>COUNTIFS('DOR Games'!G2:G5000,"WDS Gettysburg")</f>
        <v>0</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78" t="s">
        <v>109</v>
      </c>
      <c r="Q15" s="79"/>
      <c r="R15" s="23">
        <f>SUM(N5:N14,P5:P14,R5:R14)</f>
        <v>5</v>
      </c>
      <c r="S15" s="2"/>
      <c r="T15" s="76" t="s">
        <v>134</v>
      </c>
      <c r="U15" s="77"/>
      <c r="V15" s="31">
        <f>COUNTIFS('DOR Games'!G2:G5001,"WDS Overland")</f>
        <v>0</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76" t="s">
        <v>136</v>
      </c>
      <c r="U16" s="77"/>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4" t="s">
        <v>112</v>
      </c>
      <c r="N17" s="65"/>
      <c r="O17" s="65"/>
      <c r="P17" s="65"/>
      <c r="Q17" s="65"/>
      <c r="R17" s="66"/>
      <c r="S17" s="2"/>
      <c r="T17" s="76" t="s">
        <v>139</v>
      </c>
      <c r="U17" s="77"/>
      <c r="V17" s="31">
        <f>COUNTIFS('DOR Games'!G2:G5003,"WDS Peninsula")</f>
        <v>0</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76" t="s">
        <v>141</v>
      </c>
      <c r="U18" s="77"/>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76" t="s">
        <v>144</v>
      </c>
      <c r="U19" s="77"/>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76" t="s">
        <v>129</v>
      </c>
      <c r="U20" s="77"/>
      <c r="V20" s="31">
        <f>COUNTIFS('DOR Games'!G2:G5006,"WDS Shiloh")</f>
        <v>1</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76" t="s">
        <v>147</v>
      </c>
      <c r="U21" s="77"/>
      <c r="V21" s="31">
        <f>COUNTIFS('DOR Games'!G2:G5007,"WDS Vicksburg")</f>
        <v>0</v>
      </c>
      <c r="W21" s="2"/>
      <c r="X21" s="2"/>
      <c r="Y21" s="2"/>
      <c r="Z21" s="78" t="s">
        <v>109</v>
      </c>
      <c r="AA21" s="79"/>
      <c r="AB21" s="36">
        <f>SUM(V6:V21,Y6:Y10,AB6:AB9)</f>
        <v>5</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69</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38</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F26-0</f>
        <v>0</v>
      </c>
      <c r="F26" s="23">
        <f>COUNTIF('DOR Games'!I:I, "*ATA Training*")</f>
        <v>0</v>
      </c>
      <c r="G26" s="2"/>
      <c r="H26" s="2"/>
      <c r="I26" s="80" t="s">
        <v>165</v>
      </c>
      <c r="J26" s="80"/>
      <c r="K26" s="80"/>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5</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1" t="s">
        <v>143</v>
      </c>
      <c r="E29" s="82"/>
      <c r="F29" s="82"/>
      <c r="G29" s="82"/>
      <c r="H29" s="83"/>
      <c r="I29" s="60">
        <f>SUM('DOR Games'!J:J)</f>
        <v>107</v>
      </c>
      <c r="J29" s="2"/>
      <c r="K29" s="2"/>
      <c r="L29" s="2"/>
      <c r="M29" s="64" t="s">
        <v>133</v>
      </c>
      <c r="N29" s="65"/>
      <c r="O29" s="65"/>
      <c r="P29" s="65"/>
      <c r="Q29" s="65"/>
      <c r="R29" s="66"/>
      <c r="S29" s="2"/>
      <c r="T29" s="2"/>
      <c r="U29" s="2"/>
      <c r="V29" s="2"/>
      <c r="W29" s="2"/>
      <c r="X29" s="2"/>
      <c r="Y29" s="2"/>
      <c r="Z29" s="2"/>
      <c r="AA29" s="2"/>
      <c r="AB29" s="2"/>
    </row>
    <row r="30" spans="1:28" x14ac:dyDescent="0.25">
      <c r="A30" s="2"/>
      <c r="B30" s="2"/>
      <c r="C30" s="2"/>
      <c r="D30" s="64" t="s">
        <v>168</v>
      </c>
      <c r="E30" s="65"/>
      <c r="F30" s="65"/>
      <c r="G30" s="65"/>
      <c r="H30" s="66"/>
      <c r="I30" s="34">
        <f>'DOR Games'!BD37</f>
        <v>107</v>
      </c>
      <c r="J30" s="2"/>
      <c r="K30" s="2"/>
      <c r="L30" s="2"/>
      <c r="M30" s="2"/>
      <c r="N30" s="2"/>
      <c r="O30" s="32" t="s">
        <v>135</v>
      </c>
      <c r="P30" s="33">
        <f>COUNTIFS('DOR Games'!$J$2:$J$5000,"&lt;10")</f>
        <v>0</v>
      </c>
      <c r="Q30" s="2"/>
      <c r="R30" s="2"/>
      <c r="S30" s="2"/>
      <c r="T30" s="2"/>
      <c r="U30" s="2"/>
      <c r="V30" s="2"/>
      <c r="W30" s="2"/>
      <c r="X30" s="2"/>
      <c r="Y30" s="2"/>
      <c r="Z30" s="2"/>
      <c r="AA30" s="2"/>
      <c r="AB30" s="2"/>
    </row>
    <row r="31" spans="1:28" x14ac:dyDescent="0.25">
      <c r="A31" s="2"/>
      <c r="B31" s="2"/>
      <c r="C31" s="2"/>
      <c r="D31" s="64" t="s">
        <v>169</v>
      </c>
      <c r="E31" s="65"/>
      <c r="F31" s="65"/>
      <c r="G31" s="65"/>
      <c r="H31" s="66"/>
      <c r="I31" s="34">
        <f>'DOR Games'!BD38</f>
        <v>0</v>
      </c>
      <c r="J31" s="2"/>
      <c r="K31" s="2"/>
      <c r="L31" s="2"/>
      <c r="M31" s="2"/>
      <c r="N31" s="2"/>
      <c r="O31" s="32" t="s">
        <v>137</v>
      </c>
      <c r="P31" s="33">
        <f>COUNTIFS('DOR Games'!$J$2:$J$5000,"&gt;=10",'DOR Games'!$J$2:$J$5000,"&lt;=49")</f>
        <v>5</v>
      </c>
      <c r="Q31" s="2"/>
      <c r="R31" s="2"/>
      <c r="S31" s="2"/>
      <c r="T31" s="2"/>
      <c r="U31" s="2"/>
      <c r="V31" s="2"/>
      <c r="W31" s="2"/>
      <c r="X31" s="2"/>
      <c r="Y31" s="2"/>
      <c r="Z31" s="2"/>
      <c r="AA31" s="2"/>
      <c r="AB31" s="2"/>
    </row>
    <row r="32" spans="1:28" x14ac:dyDescent="0.25">
      <c r="A32" s="2"/>
      <c r="B32" s="2"/>
      <c r="C32" s="2"/>
      <c r="D32" s="64" t="s">
        <v>170</v>
      </c>
      <c r="E32" s="65"/>
      <c r="F32" s="65"/>
      <c r="G32" s="65"/>
      <c r="H32" s="66"/>
      <c r="I32" s="34">
        <f>'DOR Games'!BD39</f>
        <v>0</v>
      </c>
      <c r="J32" s="2"/>
      <c r="K32" s="2"/>
      <c r="L32" s="2"/>
      <c r="M32" s="2"/>
      <c r="N32" s="2"/>
      <c r="O32" s="32" t="s">
        <v>140</v>
      </c>
      <c r="P32" s="33">
        <f>COUNTIFS('DOR Games'!$J$2:$J$5000,"&gt;=50",'DOR Games'!$J$2:$J$5000,"&lt;=99")</f>
        <v>0</v>
      </c>
      <c r="Q32" s="2"/>
      <c r="R32" s="2"/>
      <c r="S32" s="2"/>
      <c r="T32" s="2"/>
      <c r="U32" s="2"/>
      <c r="V32" s="2"/>
      <c r="W32" s="2"/>
      <c r="X32" s="2"/>
      <c r="Y32" s="2"/>
      <c r="Z32" s="2"/>
      <c r="AA32" s="2"/>
      <c r="AB32" s="2"/>
    </row>
    <row r="33" spans="1:28" x14ac:dyDescent="0.25">
      <c r="A33" s="2"/>
      <c r="B33" s="2"/>
      <c r="C33" s="2"/>
      <c r="D33" s="64" t="s">
        <v>171</v>
      </c>
      <c r="E33" s="65"/>
      <c r="F33" s="65"/>
      <c r="G33" s="65"/>
      <c r="H33" s="66"/>
      <c r="I33" s="34">
        <f>'DOR Games'!BD40</f>
        <v>0</v>
      </c>
      <c r="J33" s="2"/>
      <c r="K33" s="2"/>
      <c r="L33" s="2"/>
      <c r="M33" s="2"/>
      <c r="N33" s="2"/>
      <c r="O33" s="32" t="s">
        <v>142</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4" t="s">
        <v>172</v>
      </c>
      <c r="E34" s="65"/>
      <c r="F34" s="65"/>
      <c r="G34" s="65"/>
      <c r="H34" s="66"/>
      <c r="I34" s="34">
        <f>'DOR Games'!BD41</f>
        <v>0</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4" t="s">
        <v>167</v>
      </c>
      <c r="E35" s="65"/>
      <c r="F35" s="65"/>
      <c r="G35" s="65"/>
      <c r="H35" s="66"/>
      <c r="I35" s="35">
        <f>I29/J27</f>
        <v>21.4</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4" t="s">
        <v>138</v>
      </c>
      <c r="E36" s="65"/>
      <c r="F36" s="65"/>
      <c r="G36" s="65"/>
      <c r="H36" s="66"/>
      <c r="I36" s="34">
        <f>'DOR Games'!BB4</f>
        <v>14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G11" sqref="G1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156</v>
      </c>
      <c r="B1" s="91"/>
      <c r="C1" s="91"/>
      <c r="D1" s="92"/>
      <c r="F1" s="90" t="s">
        <v>157</v>
      </c>
      <c r="G1" s="91"/>
      <c r="H1" s="91"/>
      <c r="I1" s="92"/>
      <c r="K1" s="64" t="s">
        <v>90</v>
      </c>
      <c r="L1" s="65"/>
      <c r="M1" s="65"/>
      <c r="N1" s="66"/>
    </row>
    <row r="2" spans="1:14" x14ac:dyDescent="0.25">
      <c r="A2" s="10" t="s">
        <v>159</v>
      </c>
      <c r="B2" s="10" t="s">
        <v>158</v>
      </c>
      <c r="C2" s="10" t="s">
        <v>160</v>
      </c>
      <c r="D2" s="11" t="s">
        <v>79</v>
      </c>
      <c r="F2" s="44" t="s">
        <v>158</v>
      </c>
      <c r="G2" s="44" t="s">
        <v>161</v>
      </c>
      <c r="H2" s="44" t="s">
        <v>160</v>
      </c>
      <c r="I2" s="11" t="s">
        <v>79</v>
      </c>
      <c r="K2" s="76" t="s">
        <v>92</v>
      </c>
      <c r="L2" s="77"/>
      <c r="M2" s="76" t="s">
        <v>93</v>
      </c>
      <c r="N2" s="77"/>
    </row>
    <row r="3" spans="1:14" x14ac:dyDescent="0.25">
      <c r="A3" s="61">
        <f>'DOR Games'!A2</f>
        <v>23540</v>
      </c>
      <c r="B3" s="16">
        <f>'DOR Games'!B2</f>
        <v>45931</v>
      </c>
      <c r="C3" s="45">
        <f>'DOR Games'!AH2</f>
        <v>4.92</v>
      </c>
      <c r="D3" s="46">
        <f>SUM($C$3:$C$5000)</f>
        <v>27.030000000000005</v>
      </c>
      <c r="F3" s="16">
        <v>45901</v>
      </c>
      <c r="G3" s="21" t="s">
        <v>178</v>
      </c>
      <c r="H3" s="21">
        <v>15</v>
      </c>
      <c r="I3" s="46">
        <f>SUM(H3:H5000)</f>
        <v>25</v>
      </c>
      <c r="K3" s="93">
        <f>D3</f>
        <v>27.030000000000005</v>
      </c>
      <c r="L3" s="94"/>
      <c r="M3" s="93">
        <f>I3</f>
        <v>25</v>
      </c>
      <c r="N3" s="94"/>
    </row>
    <row r="4" spans="1:14" x14ac:dyDescent="0.25">
      <c r="A4" s="61">
        <f>'DOR Games'!A3</f>
        <v>23567</v>
      </c>
      <c r="B4" s="16">
        <f>'DOR Games'!B3</f>
        <v>45962</v>
      </c>
      <c r="C4" s="45">
        <f>'DOR Games'!AH3</f>
        <v>8.75</v>
      </c>
      <c r="F4" s="16">
        <v>46054</v>
      </c>
      <c r="G4" s="21" t="s">
        <v>192</v>
      </c>
      <c r="H4" s="21">
        <v>10</v>
      </c>
      <c r="L4" s="84" t="s">
        <v>96</v>
      </c>
      <c r="M4" s="85"/>
    </row>
    <row r="5" spans="1:14" x14ac:dyDescent="0.25">
      <c r="A5" s="61">
        <f>'DOR Games'!A4</f>
        <v>23614</v>
      </c>
      <c r="B5" s="16">
        <f>'DOR Games'!B4</f>
        <v>45992</v>
      </c>
      <c r="C5" s="45">
        <f>'DOR Games'!AH4</f>
        <v>5</v>
      </c>
      <c r="F5" s="16"/>
      <c r="G5" s="21"/>
      <c r="H5" s="21"/>
      <c r="L5" s="86">
        <f>SUM(K3+M3)</f>
        <v>52.03</v>
      </c>
      <c r="M5" s="87"/>
    </row>
    <row r="6" spans="1:14" x14ac:dyDescent="0.25">
      <c r="A6" s="61">
        <f>'DOR Games'!A5</f>
        <v>23645</v>
      </c>
      <c r="B6" s="16">
        <f>'DOR Games'!B5</f>
        <v>46023</v>
      </c>
      <c r="C6" s="45">
        <f>'DOR Games'!AH5</f>
        <v>5.0600000000000005</v>
      </c>
      <c r="F6" s="16"/>
      <c r="G6" s="21"/>
      <c r="H6" s="21"/>
      <c r="L6" s="88"/>
      <c r="M6" s="89"/>
    </row>
    <row r="7" spans="1:14" x14ac:dyDescent="0.25">
      <c r="A7" s="61">
        <f>'DOR Games'!A6</f>
        <v>23647</v>
      </c>
      <c r="B7" s="16">
        <f>'DOR Games'!B6</f>
        <v>46023</v>
      </c>
      <c r="C7" s="45">
        <f>'DOR Games'!AH6</f>
        <v>3.3</v>
      </c>
      <c r="F7" s="16"/>
      <c r="G7" s="21"/>
      <c r="H7" s="21"/>
    </row>
    <row r="8" spans="1:14" x14ac:dyDescent="0.25">
      <c r="A8" s="16"/>
      <c r="B8" s="16"/>
      <c r="C8" s="45"/>
      <c r="F8" s="16"/>
      <c r="G8" s="21"/>
      <c r="H8" s="21"/>
    </row>
    <row r="9" spans="1:14" x14ac:dyDescent="0.25">
      <c r="A9" s="16"/>
      <c r="B9" s="16"/>
      <c r="C9" s="45"/>
      <c r="F9" s="16"/>
      <c r="G9" s="21"/>
      <c r="H9" s="21"/>
    </row>
    <row r="10" spans="1:14" x14ac:dyDescent="0.25">
      <c r="A10" s="16"/>
      <c r="B10" s="16"/>
      <c r="C10" s="45"/>
      <c r="F10" s="16"/>
      <c r="G10" s="21"/>
      <c r="H10" s="21"/>
    </row>
    <row r="11" spans="1:14" x14ac:dyDescent="0.25">
      <c r="A11" s="16"/>
      <c r="B11" s="16"/>
      <c r="C11" s="45"/>
      <c r="F11" s="16"/>
      <c r="G11" s="21"/>
      <c r="H11" s="21"/>
    </row>
    <row r="12" spans="1:14" x14ac:dyDescent="0.25">
      <c r="A12" s="16"/>
      <c r="B12" s="16"/>
      <c r="C12" s="45"/>
      <c r="F12" s="16"/>
      <c r="G12" s="21"/>
      <c r="H12" s="21"/>
    </row>
    <row r="13" spans="1:14" x14ac:dyDescent="0.25">
      <c r="A13" s="16"/>
      <c r="B13" s="16"/>
      <c r="C13" s="45"/>
      <c r="F13" s="16"/>
      <c r="G13" s="21"/>
      <c r="H13" s="21"/>
    </row>
    <row r="14" spans="1:14" x14ac:dyDescent="0.25">
      <c r="A14" s="16"/>
      <c r="B14" s="16"/>
      <c r="C14" s="45"/>
      <c r="F14" s="16"/>
      <c r="G14" s="21"/>
      <c r="H14" s="21"/>
    </row>
    <row r="15" spans="1:14" x14ac:dyDescent="0.25">
      <c r="A15" s="16"/>
      <c r="B15" s="16"/>
      <c r="C15" s="45"/>
      <c r="F15" s="16"/>
      <c r="G15" s="21"/>
      <c r="H15" s="21"/>
    </row>
    <row r="16" spans="1:14" x14ac:dyDescent="0.25">
      <c r="A16" s="16"/>
      <c r="B16" s="16"/>
      <c r="C16" s="45"/>
      <c r="F16" s="16"/>
      <c r="G16" s="21"/>
      <c r="H16" s="21"/>
    </row>
    <row r="17" spans="1:8" x14ac:dyDescent="0.25">
      <c r="A17" s="16"/>
      <c r="B17" s="16"/>
      <c r="C17" s="45"/>
      <c r="F17" s="16"/>
      <c r="G17" s="21"/>
      <c r="H17" s="21"/>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22" sqref="D22"/>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'John Lutes'!A1</f>
        <v>John Lutes</v>
      </c>
      <c r="BH1" s="14" t="s">
        <v>11</v>
      </c>
      <c r="BI1" s="14" t="s">
        <v>12</v>
      </c>
      <c r="BJ1" s="14" t="s">
        <v>5</v>
      </c>
      <c r="BK1" s="14" t="s">
        <v>14</v>
      </c>
      <c r="BL1" s="14" t="s">
        <v>15</v>
      </c>
    </row>
    <row r="2" spans="1:75" x14ac:dyDescent="0.25">
      <c r="A2" s="62">
        <v>23540</v>
      </c>
      <c r="B2" s="16">
        <v>45931</v>
      </c>
      <c r="C2" t="s">
        <v>62</v>
      </c>
      <c r="D2" t="s">
        <v>179</v>
      </c>
      <c r="E2" t="s">
        <v>63</v>
      </c>
      <c r="F2" t="s">
        <v>180</v>
      </c>
      <c r="G2" t="s">
        <v>181</v>
      </c>
      <c r="H2" s="63" t="s">
        <v>182</v>
      </c>
      <c r="I2" t="s">
        <v>68</v>
      </c>
      <c r="J2" s="14">
        <v>14</v>
      </c>
      <c r="K2" s="14" t="s">
        <v>62</v>
      </c>
      <c r="L2" t="s">
        <v>3</v>
      </c>
      <c r="M2" s="14">
        <v>4.92</v>
      </c>
      <c r="N2" s="14">
        <v>3.08</v>
      </c>
      <c r="AH2" s="17">
        <f>SUM(AI2:AZ2)</f>
        <v>4.92</v>
      </c>
      <c r="AI2" s="18">
        <f t="shared" ref="AI2:AI65" si="0">SUMIFS(M2,D2,"*"&amp;$BB$1&amp;"*")</f>
        <v>4.92</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14</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5</v>
      </c>
      <c r="BO2" t="s">
        <v>66</v>
      </c>
    </row>
    <row r="3" spans="1:75" x14ac:dyDescent="0.25">
      <c r="A3" s="62">
        <v>23567</v>
      </c>
      <c r="B3" s="16">
        <v>45962</v>
      </c>
      <c r="C3" t="s">
        <v>62</v>
      </c>
      <c r="D3" t="s">
        <v>179</v>
      </c>
      <c r="E3" t="s">
        <v>63</v>
      </c>
      <c r="F3" t="s">
        <v>180</v>
      </c>
      <c r="G3" t="s">
        <v>183</v>
      </c>
      <c r="H3" s="63" t="s">
        <v>184</v>
      </c>
      <c r="I3" t="s">
        <v>68</v>
      </c>
      <c r="J3" s="14">
        <v>35</v>
      </c>
      <c r="K3" s="14" t="s">
        <v>185</v>
      </c>
      <c r="L3" t="s">
        <v>5</v>
      </c>
      <c r="M3" s="14">
        <v>8.75</v>
      </c>
      <c r="N3" s="14">
        <v>8.75</v>
      </c>
      <c r="AH3" s="17">
        <f t="shared" ref="AH3:AH66" si="17">SUM(AI3:AZ3)</f>
        <v>8.75</v>
      </c>
      <c r="AI3" s="18">
        <f t="shared" si="0"/>
        <v>8.75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1</v>
      </c>
      <c r="BI3" s="14">
        <f>COUNTIFS($D$2:$D$4276,"*"&amp;$BB$1&amp;"*",$K$2:$K$4276,"CSA",$L$2:$L$4276,"Minor Victory",$I$2:$I$4276,"Battle")</f>
        <v>0</v>
      </c>
      <c r="BJ3" s="14">
        <f>COUNTIFS($D$2:$D$4276,"*"&amp;$BB$1&amp;"*",$K$2:$K$4276,".",$I$2:$I$4276,"Battle")</f>
        <v>2</v>
      </c>
      <c r="BK3" s="14">
        <f>COUNTIFS($D$2:$D$4276,"*"&amp;$BB$1&amp;"*",$K$2:$K$4276,"USA",$L$2:$L$4276,"Minor Victory",$I$2:$I$4276,"Battle")</f>
        <v>0</v>
      </c>
      <c r="BL3" s="14">
        <f>COUNTIFS($D$2:$D$4276,"*"&amp;$BB$1&amp;"*",$K$2:$K$4276,"USA",$L$2:$L$4276,"Major Victory",$I$2:$I$4276,"Battle")</f>
        <v>2</v>
      </c>
      <c r="BN3" cm="1">
        <f t="array" ref="BN3">SUMPRODUCT(--EXACT($BO$3,$I$2:$I$4276))</f>
        <v>5</v>
      </c>
      <c r="BO3" t="s">
        <v>68</v>
      </c>
    </row>
    <row r="4" spans="1:75" x14ac:dyDescent="0.25">
      <c r="A4" s="62">
        <v>23614</v>
      </c>
      <c r="B4" s="16">
        <v>45992</v>
      </c>
      <c r="C4" t="s">
        <v>62</v>
      </c>
      <c r="D4" t="s">
        <v>179</v>
      </c>
      <c r="E4" t="s">
        <v>63</v>
      </c>
      <c r="F4" t="s">
        <v>186</v>
      </c>
      <c r="G4" t="s">
        <v>181</v>
      </c>
      <c r="H4" s="63" t="s">
        <v>187</v>
      </c>
      <c r="I4" t="s">
        <v>68</v>
      </c>
      <c r="J4" s="14">
        <v>20</v>
      </c>
      <c r="K4" s="14" t="s">
        <v>185</v>
      </c>
      <c r="L4" t="s">
        <v>5</v>
      </c>
      <c r="M4" s="14">
        <v>5</v>
      </c>
      <c r="N4" s="14">
        <v>5</v>
      </c>
      <c r="AH4" s="17">
        <f t="shared" si="17"/>
        <v>5</v>
      </c>
      <c r="AI4" s="18">
        <f t="shared" si="0"/>
        <v>5</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14</v>
      </c>
      <c r="BH4" s="14">
        <f>SUM(BH2:BH3)</f>
        <v>1</v>
      </c>
      <c r="BI4" s="14">
        <f>SUM(BI2:BI3)</f>
        <v>0</v>
      </c>
      <c r="BJ4" s="14">
        <f>SUM(BJ2:BJ3)</f>
        <v>2</v>
      </c>
      <c r="BK4" s="14">
        <f>SUM(BK2:BK3)</f>
        <v>0</v>
      </c>
      <c r="BL4" s="14">
        <f>SUM(BL2:BL3)</f>
        <v>2</v>
      </c>
    </row>
    <row r="5" spans="1:75" x14ac:dyDescent="0.25">
      <c r="A5" s="62">
        <v>23645</v>
      </c>
      <c r="B5" s="16">
        <v>46023</v>
      </c>
      <c r="C5" t="s">
        <v>62</v>
      </c>
      <c r="D5" t="s">
        <v>179</v>
      </c>
      <c r="E5" t="s">
        <v>63</v>
      </c>
      <c r="F5" t="s">
        <v>188</v>
      </c>
      <c r="G5" t="s">
        <v>189</v>
      </c>
      <c r="H5" s="63" t="s">
        <v>190</v>
      </c>
      <c r="I5" t="s">
        <v>68</v>
      </c>
      <c r="J5" s="14">
        <v>23</v>
      </c>
      <c r="K5" s="14" t="s">
        <v>63</v>
      </c>
      <c r="L5" t="s">
        <v>3</v>
      </c>
      <c r="M5" s="14">
        <v>5.0600000000000005</v>
      </c>
      <c r="N5" s="14">
        <v>7.4399999999999995</v>
      </c>
      <c r="AH5" s="17">
        <f t="shared" si="17"/>
        <v>5.0600000000000005</v>
      </c>
      <c r="AI5" s="18">
        <f t="shared" si="0"/>
        <v>5.0600000000000005</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23647</v>
      </c>
      <c r="B6" s="16">
        <v>46023</v>
      </c>
      <c r="C6" t="s">
        <v>62</v>
      </c>
      <c r="D6" t="s">
        <v>179</v>
      </c>
      <c r="E6" t="s">
        <v>63</v>
      </c>
      <c r="F6" t="s">
        <v>188</v>
      </c>
      <c r="G6" t="s">
        <v>189</v>
      </c>
      <c r="H6" s="63" t="s">
        <v>191</v>
      </c>
      <c r="I6" t="s">
        <v>68</v>
      </c>
      <c r="J6" s="14">
        <v>15</v>
      </c>
      <c r="K6" s="14" t="s">
        <v>63</v>
      </c>
      <c r="L6" t="s">
        <v>3</v>
      </c>
      <c r="M6" s="14">
        <v>3.3</v>
      </c>
      <c r="N6" s="14">
        <v>5.2</v>
      </c>
      <c r="AH6" s="17">
        <f t="shared" si="17"/>
        <v>3.3</v>
      </c>
      <c r="AI6" s="18">
        <f t="shared" si="0"/>
        <v>3.3</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B7" s="15"/>
      <c r="AH7" s="17">
        <f t="shared" si="17"/>
        <v>0</v>
      </c>
      <c r="AI7" s="18">
        <f t="shared" si="0"/>
        <v>0</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66</v>
      </c>
    </row>
    <row r="8" spans="1:75" x14ac:dyDescent="0.25">
      <c r="B8" s="15"/>
      <c r="AH8" s="17">
        <f t="shared" si="17"/>
        <v>0</v>
      </c>
      <c r="AI8" s="18">
        <f t="shared" si="0"/>
        <v>0</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67</v>
      </c>
    </row>
    <row r="9" spans="1:75" x14ac:dyDescent="0.25">
      <c r="B9" s="15"/>
      <c r="AH9" s="17">
        <f t="shared" si="17"/>
        <v>0</v>
      </c>
      <c r="AI9" s="18">
        <f t="shared" si="0"/>
        <v>0</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0</v>
      </c>
      <c r="BK9" s="19">
        <f>SUM(BK7:BK8)</f>
        <v>0</v>
      </c>
      <c r="BL9" s="19">
        <f>SUM(BL7:BL8)</f>
        <v>0</v>
      </c>
    </row>
    <row r="10" spans="1:75" x14ac:dyDescent="0.25">
      <c r="B10" s="15"/>
      <c r="AH10" s="17">
        <f t="shared" si="17"/>
        <v>0</v>
      </c>
      <c r="AI10" s="18">
        <f t="shared" si="0"/>
        <v>0</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B11" s="15"/>
      <c r="AH11" s="17">
        <f t="shared" si="17"/>
        <v>0</v>
      </c>
      <c r="AI11" s="18">
        <f t="shared" si="0"/>
        <v>0</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B12" s="15"/>
      <c r="AH12" s="17">
        <f t="shared" si="17"/>
        <v>0</v>
      </c>
      <c r="AI12" s="18">
        <f t="shared" si="0"/>
        <v>0</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B13" s="15"/>
      <c r="AH13" s="17">
        <f t="shared" si="17"/>
        <v>0</v>
      </c>
      <c r="AI13" s="18">
        <f t="shared" si="0"/>
        <v>0</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B14" s="15"/>
      <c r="AH14" s="17">
        <f t="shared" si="17"/>
        <v>0</v>
      </c>
      <c r="AI14" s="18">
        <f t="shared" si="0"/>
        <v>0</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B15" s="15"/>
      <c r="AH15" s="17">
        <f t="shared" si="17"/>
        <v>0</v>
      </c>
      <c r="AI15" s="18">
        <f t="shared" si="0"/>
        <v>0</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B16" s="15"/>
      <c r="AH16" s="17">
        <f t="shared" si="17"/>
        <v>0</v>
      </c>
      <c r="AI16" s="18">
        <f t="shared" si="0"/>
        <v>0</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0</v>
      </c>
      <c r="BT16">
        <f>SUM(BR15,BR20)</f>
        <v>0</v>
      </c>
      <c r="BU16" t="s">
        <v>15</v>
      </c>
    </row>
    <row r="17" spans="2:75" x14ac:dyDescent="0.25">
      <c r="B17" s="15"/>
      <c r="AE17" s="20"/>
      <c r="AH17" s="17">
        <f t="shared" si="17"/>
        <v>0</v>
      </c>
      <c r="AI17" s="18">
        <f t="shared" si="0"/>
        <v>0</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2:75" x14ac:dyDescent="0.25">
      <c r="B18" s="15"/>
      <c r="AE18" s="20"/>
      <c r="AH18" s="17">
        <f t="shared" si="17"/>
        <v>0</v>
      </c>
      <c r="AI18" s="18">
        <f t="shared" si="0"/>
        <v>0</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2:75" x14ac:dyDescent="0.25">
      <c r="B19" s="15"/>
      <c r="AE19" s="20"/>
      <c r="AH19" s="17">
        <f t="shared" si="17"/>
        <v>0</v>
      </c>
      <c r="AI19" s="18">
        <f t="shared" si="0"/>
        <v>0</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2:75" x14ac:dyDescent="0.25">
      <c r="B20" s="15"/>
      <c r="AE20" s="20"/>
      <c r="AH20" s="17">
        <f t="shared" si="17"/>
        <v>0</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2:75" x14ac:dyDescent="0.25">
      <c r="B21" s="15"/>
      <c r="AH21" s="17">
        <f t="shared" si="17"/>
        <v>0</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0</v>
      </c>
    </row>
    <row r="22" spans="2:75" x14ac:dyDescent="0.25">
      <c r="B22" s="15"/>
      <c r="AE22" s="20"/>
      <c r="AH22" s="17">
        <f t="shared" si="17"/>
        <v>0</v>
      </c>
      <c r="AI22" s="18">
        <f t="shared" si="0"/>
        <v>0</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2:75" x14ac:dyDescent="0.25">
      <c r="B23" s="15"/>
      <c r="AE23" s="20"/>
      <c r="AH23" s="17">
        <f t="shared" si="17"/>
        <v>0</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2:75" x14ac:dyDescent="0.25">
      <c r="B24" s="15"/>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2:75" x14ac:dyDescent="0.25">
      <c r="B25" s="15"/>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2: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2: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2: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2: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2: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2: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2: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107</v>
      </c>
      <c r="BE37" t="s">
        <v>68</v>
      </c>
      <c r="BV37" cm="1">
        <f t="array" ref="BV37">SUMPRODUCT(--EXACT($BW$37,$I$2:$I$4276))</f>
        <v>0</v>
      </c>
      <c r="BW37" t="s">
        <v>64</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0</v>
      </c>
      <c r="BE38" t="s">
        <v>67</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173</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174</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0</v>
      </c>
      <c r="BE41" t="s">
        <v>64</v>
      </c>
      <c r="BV41">
        <f>SUM(BN3,BN8,BV14,BV27,BV37)</f>
        <v>5</v>
      </c>
      <c r="BW41" t="s">
        <v>109</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107</v>
      </c>
      <c r="BE42" t="s">
        <v>79</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1">
    <sortCondition ref="B2:B1501"/>
  </sortState>
  <conditionalFormatting sqref="B2:G5">
    <cfRule type="containsText" dxfId="8" priority="5" operator="containsText" text=", USA">
      <formula>NOT(ISERROR(SEARCH(", USA",B2)))</formula>
    </cfRule>
    <cfRule type="containsText" dxfId="7" priority="6" operator="containsText" text=", CSA">
      <formula>NOT(ISERROR(SEARCH(", CSA",B2)))</formula>
    </cfRule>
  </conditionalFormatting>
  <conditionalFormatting sqref="I2:N5">
    <cfRule type="containsText" dxfId="6" priority="7" operator="containsText" text=", USA">
      <formula>NOT(ISERROR(SEARCH(", USA",I2)))</formula>
    </cfRule>
    <cfRule type="containsText" dxfId="5" priority="8" operator="containsText" text=", CSA">
      <formula>NOT(ISERROR(SEARCH(", CSA",I2)))</formula>
    </cfRule>
  </conditionalFormatting>
  <conditionalFormatting sqref="AI2:AZ1048576">
    <cfRule type="cellIs" dxfId="4" priority="19" operator="greaterThan">
      <formula>0</formula>
    </cfRule>
  </conditionalFormatting>
  <conditionalFormatting sqref="I6:N6">
    <cfRule type="containsText" dxfId="2" priority="3" operator="containsText" text=", USA">
      <formula>NOT(ISERROR(SEARCH(", USA",I6)))</formula>
    </cfRule>
    <cfRule type="containsText" dxfId="3" priority="4" operator="containsText" text=", CSA">
      <formula>NOT(ISERROR(SEARCH(", CSA",I6)))</formula>
    </cfRule>
  </conditionalFormatting>
  <conditionalFormatting sqref="B6:G6">
    <cfRule type="containsText" dxfId="1" priority="1" operator="containsText" text=", USA">
      <formula>NOT(ISERROR(SEARCH(", USA",B6)))</formula>
    </cfRule>
    <cfRule type="containsText" dxfId="0" priority="2" operator="containsText" text=", CSA">
      <formula>NOT(ISERROR(SEARCH(", CSA",B6)))</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John Lutes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2026-01-25T22:25:14Z</dcterms:modified>
</cp:coreProperties>
</file>